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365\"/>
    </mc:Choice>
  </mc:AlternateContent>
  <xr:revisionPtr revIDLastSave="0" documentId="13_ncr:1_{8CADA690-608B-4013-88C9-46B4C5D0C3E5}" xr6:coauthVersionLast="47" xr6:coauthVersionMax="47" xr10:uidLastSave="{00000000-0000-0000-0000-000000000000}"/>
  <bookViews>
    <workbookView xWindow="59175" yWindow="1530" windowWidth="21600" windowHeight="11385" xr2:uid="{9906272D-F8ED-473D-8C55-C8E4A8D8354C}"/>
  </bookViews>
  <sheets>
    <sheet name="Sheet2" sheetId="2" r:id="rId1"/>
  </sheets>
  <definedNames>
    <definedName name="ExternalData_1" localSheetId="0" hidden="1">Sheet2!$B$2:$I$13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6" i="2" l="1"/>
  <c r="I26" i="2"/>
  <c r="H26" i="2"/>
  <c r="F26" i="2"/>
  <c r="E26" i="2"/>
  <c r="D26" i="2"/>
  <c r="C26" i="2"/>
  <c r="B26" i="2"/>
  <c r="G18" i="2"/>
  <c r="G19" i="2"/>
  <c r="G20" i="2"/>
  <c r="G21" i="2"/>
  <c r="B22" i="2"/>
  <c r="C22" i="2"/>
  <c r="D22" i="2"/>
  <c r="E22" i="2"/>
  <c r="F22" i="2"/>
  <c r="H22" i="2"/>
  <c r="I22" i="2"/>
  <c r="J22" i="2"/>
  <c r="B23" i="2"/>
  <c r="C23" i="2"/>
  <c r="D23" i="2"/>
  <c r="E23" i="2"/>
  <c r="F23" i="2"/>
  <c r="H23" i="2"/>
  <c r="I23" i="2"/>
  <c r="J23" i="2"/>
  <c r="B24" i="2"/>
  <c r="C24" i="2"/>
  <c r="D24" i="2"/>
  <c r="E24" i="2"/>
  <c r="F24" i="2"/>
  <c r="H24" i="2"/>
  <c r="I24" i="2"/>
  <c r="J24" i="2"/>
  <c r="B25" i="2"/>
  <c r="C25" i="2"/>
  <c r="D25" i="2"/>
  <c r="E25" i="2"/>
  <c r="F25" i="2"/>
  <c r="H25" i="2"/>
  <c r="I25" i="2"/>
  <c r="J25" i="2"/>
  <c r="B27" i="2"/>
  <c r="C27" i="2"/>
  <c r="D27" i="2"/>
  <c r="E27" i="2"/>
  <c r="F27" i="2"/>
  <c r="H27" i="2"/>
  <c r="I27" i="2"/>
  <c r="J27" i="2"/>
  <c r="J17" i="2"/>
  <c r="J18" i="2"/>
  <c r="J19" i="2"/>
  <c r="J20" i="2"/>
  <c r="J21" i="2"/>
  <c r="B21" i="2"/>
  <c r="C21" i="2"/>
  <c r="D21" i="2"/>
  <c r="E21" i="2"/>
  <c r="F21" i="2"/>
  <c r="H21" i="2"/>
  <c r="I21" i="2"/>
  <c r="I20" i="2" l="1"/>
  <c r="H20" i="2"/>
  <c r="F20" i="2"/>
  <c r="E20" i="2"/>
  <c r="D20" i="2"/>
  <c r="C20" i="2"/>
  <c r="H19" i="2"/>
  <c r="F19" i="2"/>
  <c r="E19" i="2"/>
  <c r="D19" i="2"/>
  <c r="C19" i="2"/>
  <c r="H18" i="2"/>
  <c r="F18" i="2"/>
  <c r="E18" i="2"/>
  <c r="D18" i="2"/>
  <c r="C18" i="2"/>
  <c r="H17" i="2"/>
  <c r="G17" i="2"/>
  <c r="F17" i="2"/>
  <c r="E17" i="2"/>
  <c r="D17" i="2"/>
  <c r="C17" i="2"/>
  <c r="B20" i="2"/>
  <c r="B19" i="2"/>
  <c r="B18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<sst xmlns="http://schemas.openxmlformats.org/spreadsheetml/2006/main" count="99" uniqueCount="64">
  <si>
    <t>N/A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</si>
  <si>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</si>
  <si>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</si>
  <si>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</si>
  <si>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</si>
  <si>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</si>
  <si>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</si>
  <si>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</si>
  <si>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</si>
  <si>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</si>
  <si>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CP01</t>
  </si>
  <si>
    <t>IPINS</t>
  </si>
  <si>
    <t>ALIGNMENT</t>
  </si>
  <si>
    <t>TUS-259-00.11 PID 114351</t>
  </si>
  <si>
    <t>CP02</t>
  </si>
  <si>
    <t>CP03</t>
  </si>
  <si>
    <t>IRON PIN W/ ODOT CAP LEVELED</t>
  </si>
  <si>
    <t>CP738</t>
  </si>
  <si>
    <t>D 11</t>
  </si>
  <si>
    <t>MN01</t>
  </si>
  <si>
    <t>MN02</t>
  </si>
  <si>
    <t>CMONS</t>
  </si>
  <si>
    <t>GOVCON</t>
  </si>
  <si>
    <t>MONBOX</t>
  </si>
  <si>
    <t>LEVELED</t>
  </si>
  <si>
    <t>BENCHMARK LEVELED</t>
  </si>
  <si>
    <t>0+00.00</t>
  </si>
  <si>
    <t>POT</t>
  </si>
  <si>
    <t>PROJECT CONTROL MONUMENTS</t>
  </si>
  <si>
    <t>39.76' LT.</t>
  </si>
  <si>
    <t>BM ID</t>
  </si>
  <si>
    <t>BM #1</t>
  </si>
  <si>
    <t>BM #2</t>
  </si>
  <si>
    <t>BM #3</t>
  </si>
  <si>
    <t>BM #4</t>
  </si>
  <si>
    <t>BM #5</t>
  </si>
  <si>
    <t>BM #6</t>
  </si>
  <si>
    <t>BM #7</t>
  </si>
  <si>
    <t>BM #8</t>
  </si>
  <si>
    <t>BM #9</t>
  </si>
  <si>
    <t>BM #10</t>
  </si>
  <si>
    <t>23.38' LT.</t>
  </si>
  <si>
    <t>26.17' LT.</t>
  </si>
  <si>
    <t>BM #11</t>
  </si>
  <si>
    <t>13+36.90</t>
  </si>
  <si>
    <t>21.84 RT</t>
  </si>
  <si>
    <t>CLX_259</t>
  </si>
  <si>
    <t>4+40.34</t>
  </si>
  <si>
    <t>26.35RT</t>
  </si>
  <si>
    <t>0+71.76</t>
  </si>
  <si>
    <t>40.23 RT</t>
  </si>
  <si>
    <t>12+41.40</t>
  </si>
  <si>
    <t>-0.46 LT</t>
  </si>
  <si>
    <t>5+41.66</t>
  </si>
  <si>
    <t>0.10 RT</t>
  </si>
  <si>
    <t>CL4</t>
  </si>
  <si>
    <t>CL5</t>
  </si>
  <si>
    <t>PC</t>
  </si>
  <si>
    <t>14+52.029</t>
  </si>
  <si>
    <t>CL6</t>
  </si>
  <si>
    <t>PT</t>
  </si>
  <si>
    <t>16+98.550</t>
  </si>
  <si>
    <t>CL7</t>
  </si>
  <si>
    <t>17+97.68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</si>
</sst>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0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2" fontId="2" fillId="0" borderId="18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B2:J13" tableType="queryTable" totalsRowShown="0" headerRowDxfId="10" dataDxfId="9">
  <autoFilter ref="B2:J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J27"/>
  <sheetViews>
    <sheetView tabSelected="1" topLeftCell="A9" workbookViewId="0">
      <selection activeCell="A15" sqref="A15:I27"/>
    </sheetView>
  </sheetViews>
  <sheetFormatPr defaultRowHeight="15" x14ac:dyDescent="0.25"/>
  <cols>
    <col min="1" max="1" width="9.140625" style="1"/>
    <col min="2" max="2" width="13.42578125" style="1" bestFit="1" customWidth="1"/>
    <col min="3" max="3" width="15.28515625" style="1" bestFit="1" customWidth="1"/>
    <col min="4" max="4" width="13.28515625" style="1" bestFit="1" customWidth="1"/>
    <col min="5" max="5" width="14.28515625" style="1" customWidth="1"/>
    <col min="6" max="6" width="12.28515625" style="1" bestFit="1" customWidth="1"/>
    <col min="7" max="7" width="40" style="1" bestFit="1" customWidth="1"/>
    <col min="8" max="8" width="16" style="1" customWidth="1"/>
    <col min="9" max="9" width="13.42578125" style="1" bestFit="1" customWidth="1"/>
    <col min="10" max="10" width="29.42578125" style="1" bestFit="1" customWidth="1"/>
    <col min="11" max="16384" width="9.140625" style="1"/>
  </cols>
  <sheetData>
    <row r="1" spans="1:10" x14ac:dyDescent="0.25">
      <c r="E1" s="3" t="s">
        <v>13</v>
      </c>
    </row>
    <row r="2" spans="1:10" x14ac:dyDescent="0.25"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12</v>
      </c>
    </row>
    <row r="3" spans="1:10" x14ac:dyDescent="0.25">
      <c r="B3" s="37" t="s">
        <v>10</v>
      </c>
      <c r="C3" s="38">
        <v>288582.31699999998</v>
      </c>
      <c r="D3" s="38">
        <v>2271077.466</v>
      </c>
      <c r="E3" s="39">
        <v>854.94799999999998</v>
      </c>
      <c r="F3" s="37" t="s">
        <v>11</v>
      </c>
      <c r="G3" s="37" t="s">
        <v>16</v>
      </c>
      <c r="H3" s="37" t="s">
        <v>44</v>
      </c>
      <c r="I3" s="41" t="s">
        <v>45</v>
      </c>
      <c r="J3" s="40" t="s">
        <v>46</v>
      </c>
    </row>
    <row r="4" spans="1:10" x14ac:dyDescent="0.25">
      <c r="B4" s="37" t="s">
        <v>14</v>
      </c>
      <c r="C4" s="38">
        <v>287687.64199999999</v>
      </c>
      <c r="D4" s="38">
        <v>2271019.0669999998</v>
      </c>
      <c r="E4" s="39">
        <v>855.59900000000005</v>
      </c>
      <c r="F4" s="37" t="s">
        <v>11</v>
      </c>
      <c r="G4" s="37" t="s">
        <v>16</v>
      </c>
      <c r="H4" s="37" t="s">
        <v>47</v>
      </c>
      <c r="I4" s="41" t="s">
        <v>48</v>
      </c>
      <c r="J4" s="40" t="s">
        <v>46</v>
      </c>
    </row>
    <row r="5" spans="1:10" x14ac:dyDescent="0.25">
      <c r="B5" s="37" t="s">
        <v>15</v>
      </c>
      <c r="C5" s="38">
        <v>287319.00400000002</v>
      </c>
      <c r="D5" s="38">
        <v>2271007.0610000002</v>
      </c>
      <c r="E5" s="39">
        <v>852.28499999999997</v>
      </c>
      <c r="F5" s="37" t="s">
        <v>11</v>
      </c>
      <c r="G5" s="37" t="s">
        <v>16</v>
      </c>
      <c r="H5" s="37" t="s">
        <v>49</v>
      </c>
      <c r="I5" s="41" t="s">
        <v>50</v>
      </c>
      <c r="J5" s="37" t="s">
        <v>46</v>
      </c>
    </row>
    <row r="6" spans="1:10" x14ac:dyDescent="0.25">
      <c r="B6" s="37" t="s">
        <v>17</v>
      </c>
      <c r="C6" s="38">
        <v>290688.571</v>
      </c>
      <c r="D6" s="38">
        <v>2271265.5159999998</v>
      </c>
      <c r="E6" s="39">
        <v>873.59299999999996</v>
      </c>
      <c r="F6" s="37" t="s">
        <v>21</v>
      </c>
      <c r="G6" s="37" t="s">
        <v>24</v>
      </c>
      <c r="H6" s="37" t="s">
        <v>0</v>
      </c>
      <c r="I6" s="37" t="s">
        <v>0</v>
      </c>
      <c r="J6" s="37" t="s">
        <v>46</v>
      </c>
    </row>
    <row r="7" spans="1:10" x14ac:dyDescent="0.25">
      <c r="B7" s="37" t="s">
        <v>18</v>
      </c>
      <c r="C7" s="38">
        <v>289729.39399999997</v>
      </c>
      <c r="D7" s="38">
        <v>2271948.8420000002</v>
      </c>
      <c r="E7" s="39">
        <v>852.07500000000005</v>
      </c>
      <c r="F7" s="37" t="s">
        <v>22</v>
      </c>
      <c r="G7" s="37" t="s">
        <v>25</v>
      </c>
      <c r="H7" s="37" t="s">
        <v>0</v>
      </c>
      <c r="I7" s="37" t="s">
        <v>0</v>
      </c>
      <c r="J7" s="37" t="s">
        <v>46</v>
      </c>
    </row>
    <row r="8" spans="1:10" x14ac:dyDescent="0.25">
      <c r="B8" s="37" t="s">
        <v>19</v>
      </c>
      <c r="C8" s="38">
        <v>288488.61900000001</v>
      </c>
      <c r="D8" s="38">
        <v>2271048.5219999999</v>
      </c>
      <c r="E8" s="39">
        <v>857.255</v>
      </c>
      <c r="F8" s="37" t="s">
        <v>23</v>
      </c>
      <c r="G8" s="36"/>
      <c r="H8" s="37" t="s">
        <v>51</v>
      </c>
      <c r="I8" s="41" t="s">
        <v>52</v>
      </c>
      <c r="J8" s="37" t="s">
        <v>46</v>
      </c>
    </row>
    <row r="9" spans="1:10" x14ac:dyDescent="0.25">
      <c r="B9" s="37" t="s">
        <v>20</v>
      </c>
      <c r="C9" s="38">
        <v>287790.56199999998</v>
      </c>
      <c r="D9" s="38">
        <v>2270999.9890000001</v>
      </c>
      <c r="E9" s="39">
        <v>858.54100000000005</v>
      </c>
      <c r="F9" s="37" t="s">
        <v>23</v>
      </c>
      <c r="G9" s="36"/>
      <c r="H9" s="37" t="s">
        <v>53</v>
      </c>
      <c r="I9" s="39" t="s">
        <v>54</v>
      </c>
      <c r="J9" s="37" t="s">
        <v>46</v>
      </c>
    </row>
    <row r="10" spans="1:10" x14ac:dyDescent="0.25">
      <c r="B10" s="37" t="s">
        <v>55</v>
      </c>
      <c r="C10" s="38">
        <v>287250.24099999998</v>
      </c>
      <c r="D10" s="38">
        <v>2270961.895</v>
      </c>
      <c r="E10" s="37" t="s">
        <v>0</v>
      </c>
      <c r="F10" s="37" t="s">
        <v>27</v>
      </c>
      <c r="G10" s="36"/>
      <c r="H10" s="37" t="s">
        <v>26</v>
      </c>
      <c r="I10" s="39" t="s">
        <v>1</v>
      </c>
      <c r="J10" s="37" t="s">
        <v>46</v>
      </c>
    </row>
    <row r="11" spans="1:10" x14ac:dyDescent="0.25">
      <c r="B11" s="37" t="s">
        <v>56</v>
      </c>
      <c r="C11" s="38">
        <v>288698.69300000003</v>
      </c>
      <c r="D11" s="38">
        <v>2271063.7599999998</v>
      </c>
      <c r="E11" s="37" t="s">
        <v>0</v>
      </c>
      <c r="F11" s="37" t="s">
        <v>57</v>
      </c>
      <c r="G11" s="36"/>
      <c r="H11" s="37" t="s">
        <v>58</v>
      </c>
      <c r="I11" s="39" t="s">
        <v>1</v>
      </c>
      <c r="J11" s="37" t="s">
        <v>46</v>
      </c>
    </row>
    <row r="12" spans="1:10" x14ac:dyDescent="0.25">
      <c r="B12" s="37" t="s">
        <v>59</v>
      </c>
      <c r="C12" s="38">
        <v>288944.315</v>
      </c>
      <c r="D12" s="38">
        <v>2271084.6779999998</v>
      </c>
      <c r="E12" s="37" t="s">
        <v>0</v>
      </c>
      <c r="F12" s="37" t="s">
        <v>60</v>
      </c>
      <c r="G12" s="36"/>
      <c r="H12" s="37" t="s">
        <v>61</v>
      </c>
      <c r="I12" s="39" t="s">
        <v>1</v>
      </c>
      <c r="J12" s="37" t="s">
        <v>46</v>
      </c>
    </row>
    <row r="13" spans="1:10" x14ac:dyDescent="0.25">
      <c r="B13" s="42" t="s">
        <v>62</v>
      </c>
      <c r="C13" s="38">
        <v>289042.95699999999</v>
      </c>
      <c r="D13" s="38">
        <v>2271094.5460000001</v>
      </c>
      <c r="E13" s="37" t="s">
        <v>0</v>
      </c>
      <c r="F13" s="42" t="s">
        <v>27</v>
      </c>
      <c r="G13" s="42"/>
      <c r="H13" s="42" t="s">
        <v>63</v>
      </c>
      <c r="I13" s="39" t="s">
        <v>1</v>
      </c>
      <c r="J13" s="42" t="s">
        <v>46</v>
      </c>
    </row>
    <row r="14" spans="1:10" ht="15.75" thickBot="1" x14ac:dyDescent="0.3">
      <c r="C14" s="2"/>
      <c r="D14" s="2"/>
      <c r="I14" s="4"/>
    </row>
    <row r="15" spans="1:10" ht="16.5" thickBot="1" x14ac:dyDescent="0.3">
      <c r="A15" s="33" t="s">
        <v>28</v>
      </c>
      <c r="B15" s="34"/>
      <c r="C15" s="34"/>
      <c r="D15" s="34"/>
      <c r="E15" s="34"/>
      <c r="F15" s="34"/>
      <c r="G15" s="34"/>
      <c r="H15" s="34"/>
      <c r="I15" s="35"/>
      <c r="J15" s="23"/>
    </row>
    <row r="16" spans="1:10" ht="15.75" thickBot="1" x14ac:dyDescent="0.3">
      <c r="A16" s="20" t="s">
        <v>30</v>
      </c>
      <c r="B16" s="20" t="s">
        <v>2</v>
      </c>
      <c r="C16" s="22" t="s">
        <v>3</v>
      </c>
      <c r="D16" s="22" t="s">
        <v>4</v>
      </c>
      <c r="E16" s="22" t="s">
        <v>5</v>
      </c>
      <c r="F16" s="22" t="s">
        <v>6</v>
      </c>
      <c r="G16" s="22" t="s">
        <v>7</v>
      </c>
      <c r="H16" s="22" t="s">
        <v>8</v>
      </c>
      <c r="I16" s="21" t="s">
        <v>9</v>
      </c>
      <c r="J16" s="27" t="s">
        <v>9</v>
      </c>
    </row>
    <row r="17" spans="1:10" x14ac:dyDescent="0.25">
      <c r="A17" s="32" t="s">
        <v>31</v>
      </c>
      <c r="B17" s="26" t="str">
        <f>B3</f>
        <v>CP01</v>
      </c>
      <c r="C17" s="5">
        <f t="shared" ref="C17:H17" si="0">C3</f>
        <v>288582.31699999998</v>
      </c>
      <c r="D17" s="5">
        <f t="shared" si="0"/>
        <v>2271077.466</v>
      </c>
      <c r="E17" s="6">
        <f t="shared" si="0"/>
        <v>854.94799999999998</v>
      </c>
      <c r="F17" s="7" t="str">
        <f t="shared" si="0"/>
        <v>IPINS</v>
      </c>
      <c r="G17" s="7" t="str">
        <f t="shared" si="0"/>
        <v>IRON PIN W/ ODOT CAP LEVELED</v>
      </c>
      <c r="H17" s="7" t="str">
        <f t="shared" si="0"/>
        <v>13+36.90</v>
      </c>
      <c r="I17" s="8" t="s">
        <v>41</v>
      </c>
      <c r="J17" s="28" t="str">
        <f t="shared" ref="J17" si="1">J3</f>
        <v>CLX_259</v>
      </c>
    </row>
    <row r="18" spans="1:10" x14ac:dyDescent="0.25">
      <c r="A18" s="9" t="s">
        <v>32</v>
      </c>
      <c r="B18" s="24" t="str">
        <f>B4</f>
        <v>CP02</v>
      </c>
      <c r="C18" s="10">
        <f t="shared" ref="C18:H18" si="2">C4</f>
        <v>287687.64199999999</v>
      </c>
      <c r="D18" s="10">
        <f t="shared" si="2"/>
        <v>2271019.0669999998</v>
      </c>
      <c r="E18" s="11">
        <f t="shared" si="2"/>
        <v>855.59900000000005</v>
      </c>
      <c r="F18" s="12" t="str">
        <f t="shared" si="2"/>
        <v>IPINS</v>
      </c>
      <c r="G18" s="12" t="str">
        <f t="shared" si="2"/>
        <v>IRON PIN W/ ODOT CAP LEVELED</v>
      </c>
      <c r="H18" s="12" t="str">
        <f t="shared" si="2"/>
        <v>4+40.34</v>
      </c>
      <c r="I18" s="13" t="s">
        <v>42</v>
      </c>
      <c r="J18" s="29" t="str">
        <f t="shared" ref="J18" si="3">J4</f>
        <v>CLX_259</v>
      </c>
    </row>
    <row r="19" spans="1:10" x14ac:dyDescent="0.25">
      <c r="A19" s="9" t="s">
        <v>33</v>
      </c>
      <c r="B19" s="24" t="str">
        <f>B5</f>
        <v>CP03</v>
      </c>
      <c r="C19" s="10">
        <f t="shared" ref="C19:H19" si="4">C5</f>
        <v>287319.00400000002</v>
      </c>
      <c r="D19" s="10">
        <f t="shared" si="4"/>
        <v>2271007.0610000002</v>
      </c>
      <c r="E19" s="11">
        <f t="shared" si="4"/>
        <v>852.28499999999997</v>
      </c>
      <c r="F19" s="12" t="str">
        <f t="shared" si="4"/>
        <v>IPINS</v>
      </c>
      <c r="G19" s="12" t="str">
        <f t="shared" si="4"/>
        <v>IRON PIN W/ ODOT CAP LEVELED</v>
      </c>
      <c r="H19" s="12" t="str">
        <f t="shared" si="4"/>
        <v>0+71.76</v>
      </c>
      <c r="I19" s="14" t="s">
        <v>29</v>
      </c>
      <c r="J19" s="30" t="str">
        <f t="shared" ref="J19" si="5">J5</f>
        <v>CLX_259</v>
      </c>
    </row>
    <row r="20" spans="1:10" x14ac:dyDescent="0.25">
      <c r="A20" s="9" t="s">
        <v>34</v>
      </c>
      <c r="B20" s="24" t="str">
        <f>B6</f>
        <v>CP738</v>
      </c>
      <c r="C20" s="10">
        <f t="shared" ref="C20:I21" si="6">C6</f>
        <v>290688.571</v>
      </c>
      <c r="D20" s="10">
        <f t="shared" si="6"/>
        <v>2271265.5159999998</v>
      </c>
      <c r="E20" s="11">
        <f t="shared" si="6"/>
        <v>873.59299999999996</v>
      </c>
      <c r="F20" s="12" t="str">
        <f t="shared" si="6"/>
        <v>CMONS</v>
      </c>
      <c r="G20" s="12" t="str">
        <f t="shared" si="6"/>
        <v>LEVELED</v>
      </c>
      <c r="H20" s="12" t="str">
        <f t="shared" si="6"/>
        <v>N/A</v>
      </c>
      <c r="I20" s="14" t="str">
        <f t="shared" si="6"/>
        <v>N/A</v>
      </c>
      <c r="J20" s="30" t="str">
        <f t="shared" ref="J20" si="7">J6</f>
        <v>CLX_259</v>
      </c>
    </row>
    <row r="21" spans="1:10" x14ac:dyDescent="0.25">
      <c r="A21" s="9" t="s">
        <v>35</v>
      </c>
      <c r="B21" s="24" t="str">
        <f>B7</f>
        <v>D 11</v>
      </c>
      <c r="C21" s="10">
        <f t="shared" si="6"/>
        <v>289729.39399999997</v>
      </c>
      <c r="D21" s="10">
        <f t="shared" si="6"/>
        <v>2271948.8420000002</v>
      </c>
      <c r="E21" s="11">
        <f t="shared" si="6"/>
        <v>852.07500000000005</v>
      </c>
      <c r="F21" s="12" t="str">
        <f t="shared" si="6"/>
        <v>GOVCON</v>
      </c>
      <c r="G21" s="12" t="str">
        <f t="shared" si="6"/>
        <v>BENCHMARK LEVELED</v>
      </c>
      <c r="H21" s="12" t="str">
        <f t="shared" si="6"/>
        <v>N/A</v>
      </c>
      <c r="I21" s="14" t="str">
        <f t="shared" si="6"/>
        <v>N/A</v>
      </c>
      <c r="J21" s="30" t="str">
        <f t="shared" ref="J21:J26" si="8">J7</f>
        <v>CLX_259</v>
      </c>
    </row>
    <row r="22" spans="1:10" x14ac:dyDescent="0.25">
      <c r="A22" s="9" t="s">
        <v>36</v>
      </c>
      <c r="B22" s="24" t="str">
        <f t="shared" ref="B22:I22" si="9">B8</f>
        <v>MN01</v>
      </c>
      <c r="C22" s="10">
        <f t="shared" si="9"/>
        <v>288488.61900000001</v>
      </c>
      <c r="D22" s="10">
        <f t="shared" si="9"/>
        <v>2271048.5219999999</v>
      </c>
      <c r="E22" s="11">
        <f t="shared" si="9"/>
        <v>857.255</v>
      </c>
      <c r="F22" s="12" t="str">
        <f t="shared" si="9"/>
        <v>MONBOX</v>
      </c>
      <c r="G22" s="12"/>
      <c r="H22" s="12" t="str">
        <f t="shared" si="9"/>
        <v>12+41.40</v>
      </c>
      <c r="I22" s="14" t="str">
        <f t="shared" si="9"/>
        <v>-0.46 LT</v>
      </c>
      <c r="J22" s="30" t="str">
        <f t="shared" si="8"/>
        <v>CLX_259</v>
      </c>
    </row>
    <row r="23" spans="1:10" x14ac:dyDescent="0.25">
      <c r="A23" s="9" t="s">
        <v>37</v>
      </c>
      <c r="B23" s="24" t="str">
        <f t="shared" ref="B23:I23" si="10">B9</f>
        <v>MN02</v>
      </c>
      <c r="C23" s="10">
        <f t="shared" si="10"/>
        <v>287790.56199999998</v>
      </c>
      <c r="D23" s="10">
        <f t="shared" si="10"/>
        <v>2270999.9890000001</v>
      </c>
      <c r="E23" s="11">
        <f t="shared" si="10"/>
        <v>858.54100000000005</v>
      </c>
      <c r="F23" s="12" t="str">
        <f t="shared" si="10"/>
        <v>MONBOX</v>
      </c>
      <c r="G23" s="12"/>
      <c r="H23" s="12" t="str">
        <f t="shared" si="10"/>
        <v>5+41.66</v>
      </c>
      <c r="I23" s="14" t="str">
        <f t="shared" si="10"/>
        <v>0.10 RT</v>
      </c>
      <c r="J23" s="30" t="str">
        <f t="shared" si="8"/>
        <v>CLX_259</v>
      </c>
    </row>
    <row r="24" spans="1:10" x14ac:dyDescent="0.25">
      <c r="A24" s="9" t="s">
        <v>38</v>
      </c>
      <c r="B24" s="24" t="str">
        <f t="shared" ref="B24:I24" si="11">B10</f>
        <v>CL4</v>
      </c>
      <c r="C24" s="10">
        <f t="shared" si="11"/>
        <v>287250.24099999998</v>
      </c>
      <c r="D24" s="10">
        <f t="shared" si="11"/>
        <v>2270961.895</v>
      </c>
      <c r="E24" s="11" t="str">
        <f t="shared" si="11"/>
        <v>N/A</v>
      </c>
      <c r="F24" s="12" t="str">
        <f t="shared" si="11"/>
        <v>POT</v>
      </c>
      <c r="G24" s="12"/>
      <c r="H24" s="12" t="str">
        <f t="shared" si="11"/>
        <v>0+00.00</v>
      </c>
      <c r="I24" s="14" t="str">
        <f t="shared" si="11"/>
        <v>CL</v>
      </c>
      <c r="J24" s="30" t="str">
        <f t="shared" si="8"/>
        <v>CLX_259</v>
      </c>
    </row>
    <row r="25" spans="1:10" x14ac:dyDescent="0.25">
      <c r="A25" s="9" t="s">
        <v>39</v>
      </c>
      <c r="B25" s="24" t="str">
        <f t="shared" ref="B25:I26" si="12">B11</f>
        <v>CL5</v>
      </c>
      <c r="C25" s="10">
        <f t="shared" si="12"/>
        <v>288698.69300000003</v>
      </c>
      <c r="D25" s="10">
        <f t="shared" si="12"/>
        <v>2271063.7599999998</v>
      </c>
      <c r="E25" s="11" t="str">
        <f t="shared" si="12"/>
        <v>N/A</v>
      </c>
      <c r="F25" s="12" t="str">
        <f t="shared" si="12"/>
        <v>PC</v>
      </c>
      <c r="G25" s="12"/>
      <c r="H25" s="12" t="str">
        <f t="shared" si="12"/>
        <v>14+52.029</v>
      </c>
      <c r="I25" s="14" t="str">
        <f t="shared" si="12"/>
        <v>CL</v>
      </c>
      <c r="J25" s="30" t="str">
        <f t="shared" si="8"/>
        <v>CLX_259</v>
      </c>
    </row>
    <row r="26" spans="1:10" x14ac:dyDescent="0.25">
      <c r="A26" s="9" t="s">
        <v>40</v>
      </c>
      <c r="B26" s="24" t="str">
        <f t="shared" si="12"/>
        <v>CL6</v>
      </c>
      <c r="C26" s="10">
        <f t="shared" si="12"/>
        <v>288944.315</v>
      </c>
      <c r="D26" s="10">
        <f t="shared" si="12"/>
        <v>2271084.6779999998</v>
      </c>
      <c r="E26" s="11" t="str">
        <f t="shared" si="12"/>
        <v>N/A</v>
      </c>
      <c r="F26" s="12" t="str">
        <f t="shared" si="12"/>
        <v>PT</v>
      </c>
      <c r="G26" s="12"/>
      <c r="H26" s="12" t="str">
        <f t="shared" si="12"/>
        <v>16+98.550</v>
      </c>
      <c r="I26" s="14" t="str">
        <f t="shared" si="12"/>
        <v>CL</v>
      </c>
      <c r="J26" s="30" t="str">
        <f t="shared" si="8"/>
        <v>CLX_259</v>
      </c>
    </row>
    <row r="27" spans="1:10" ht="15.75" thickBot="1" x14ac:dyDescent="0.3">
      <c r="A27" s="15" t="s">
        <v>43</v>
      </c>
      <c r="B27" s="25" t="str">
        <f t="shared" ref="B27:I27" si="13">B12</f>
        <v>CL6</v>
      </c>
      <c r="C27" s="16">
        <f t="shared" si="13"/>
        <v>288944.315</v>
      </c>
      <c r="D27" s="16">
        <f t="shared" si="13"/>
        <v>2271084.6779999998</v>
      </c>
      <c r="E27" s="17" t="str">
        <f t="shared" si="13"/>
        <v>N/A</v>
      </c>
      <c r="F27" s="18" t="str">
        <f t="shared" si="13"/>
        <v>PT</v>
      </c>
      <c r="G27" s="18"/>
      <c r="H27" s="18" t="str">
        <f t="shared" si="13"/>
        <v>16+98.550</v>
      </c>
      <c r="I27" s="19" t="str">
        <f t="shared" si="13"/>
        <v>CL</v>
      </c>
      <c r="J27" s="31" t="str">
        <f>J12</f>
        <v>CLX_259</v>
      </c>
    </row>
  </sheetData>
  <mergeCells count="1">
    <mergeCell ref="A15:I15"/>
  </mergeCells>
  <printOptions gridLines="1"/>
  <pageMargins left="0.7" right="0.7" top="0.75" bottom="0.75" header="0.3" footer="0.3"/>
  <pageSetup scale="8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Clark, Michael</cp:lastModifiedBy>
  <cp:lastPrinted>2019-08-07T17:31:34Z</cp:lastPrinted>
  <dcterms:created xsi:type="dcterms:W3CDTF">2019-03-13T18:53:30Z</dcterms:created>
  <dcterms:modified xsi:type="dcterms:W3CDTF">2024-01-16T21:40:25Z</dcterms:modified>
</cp:coreProperties>
</file>